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VNA NAROČILA\A_MOJI\JN 12-2026 varovalna oprema\Razpisna dokumentacija JN 12-2026\"/>
    </mc:Choice>
  </mc:AlternateContent>
  <xr:revisionPtr revIDLastSave="0" documentId="8_{D0A865C7-E639-46B1-A3AF-E3E35DE5F007}" xr6:coauthVersionLast="47" xr6:coauthVersionMax="47" xr10:uidLastSave="{00000000-0000-0000-0000-000000000000}"/>
  <bookViews>
    <workbookView xWindow="-120" yWindow="-120" windowWidth="25440" windowHeight="15270" xr2:uid="{EE7B08ED-A2E8-41DE-809C-0EB9E7DCE8EB}"/>
  </bookViews>
  <sheets>
    <sheet name="Sklop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2" l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4" i="2"/>
  <c r="K51" i="2" l="1"/>
  <c r="K52" i="2" l="1"/>
  <c r="K53" i="2" s="1"/>
  <c r="K54" i="2" s="1"/>
</calcChain>
</file>

<file path=xl/sharedStrings.xml><?xml version="1.0" encoding="utf-8"?>
<sst xmlns="http://schemas.openxmlformats.org/spreadsheetml/2006/main" count="346" uniqueCount="151">
  <si>
    <t>Zap. Št.</t>
  </si>
  <si>
    <t>Artikel</t>
  </si>
  <si>
    <t>Tehnični opis zahtevanega artikla</t>
  </si>
  <si>
    <t xml:space="preserve">ENOTA </t>
  </si>
  <si>
    <t>1.</t>
  </si>
  <si>
    <t>Standard EN 149:2001+A1:2009</t>
  </si>
  <si>
    <t>KOS</t>
  </si>
  <si>
    <t>2.</t>
  </si>
  <si>
    <t>POLOBRAZNA MASKA - MOLDEKS, VELIKOST S, M, L</t>
  </si>
  <si>
    <t>3.</t>
  </si>
  <si>
    <t>CELOOBRAZNA MASKA - MOLDEKS , VELIKOST S, M, L</t>
  </si>
  <si>
    <t>4.</t>
  </si>
  <si>
    <t>ZAŠČITNI FILTRI A2B2E2K2 – MOLDEKS</t>
  </si>
  <si>
    <t>5.</t>
  </si>
  <si>
    <t xml:space="preserve">ZAŠČITNI FILTRI  P3 – MOLDEKS </t>
  </si>
  <si>
    <t>6.</t>
  </si>
  <si>
    <t xml:space="preserve">ZAŠČITNI FILTRI  A2 – MOLDEKS </t>
  </si>
  <si>
    <t>7.</t>
  </si>
  <si>
    <t>NITRILNE ROKAVICE ZA ENKRATNO OPORABO (min. AQL 1,5) - brez pudra, VELIKOST od S do XXL</t>
  </si>
  <si>
    <t>8.</t>
  </si>
  <si>
    <t xml:space="preserve">NITRILNE ROKAVICE - DOLGE ZA ENKRATNO OPORABO (min. AQL 1,5) - brez pudra, VELIKOST od S do XXL </t>
  </si>
  <si>
    <t>9.</t>
  </si>
  <si>
    <t xml:space="preserve">NITRILNE ROKAVICE - ZA ENKRATNO OPORABO - Za delo v LABORATORIJU / STRONGHOLD PREMIUM NITRILE, AQL 065 ALI ENAKOVREDNE - brez pudra, VELIKOST od S do XL </t>
  </si>
  <si>
    <t>10.</t>
  </si>
  <si>
    <t>GUMIJASTE TEKSTILNE ROKAVICE - spodaj gumuiran zgoraj tehnični tekstil</t>
  </si>
  <si>
    <t>Standard EN 388:2016+A1:2018 (minimalne stopnje zaščite v skladu s standardom: obraba 4, prerez 1, trganje 3, prebod 1 ali po novem testiranju (EN ISO 13997 TDM Cut test method) obraba 4, prerez 1 (Coup test), trganje 3, prebod 1, prerez E,  udarec P)</t>
  </si>
  <si>
    <t>PAR</t>
  </si>
  <si>
    <t>11.</t>
  </si>
  <si>
    <t>12.</t>
  </si>
  <si>
    <t>ROKAVICE ZA ZAŠČITO PRED KEMIKALIJAMI (gumijaste rokavice za jemanje vzorcev),                                            VELIKOST od št. 8 do št. 11. Vrsta zaščite v skladu s standardom: A, J, K, L.</t>
  </si>
  <si>
    <t>13.</t>
  </si>
  <si>
    <t>14.</t>
  </si>
  <si>
    <t>ROKAVICE ZA DELO S ČISTILI - Vrsta zaščite v skladu s standardom: enostavna kemična zaščita</t>
  </si>
  <si>
    <t>15.</t>
  </si>
  <si>
    <t>16.</t>
  </si>
  <si>
    <t xml:space="preserve">ZAŠČITNI KOMBINEZONI TYVEK ALI ENAKOVREDEN S KAPUCO (namenjen tudi za ravnanje s kemikalijami),                                                                                                                              VELIKOST od M do XXXL                                                                                                                   Zaščitni kombinezon namenjen ravnanju s kemikalijami, SIST EN 13034 tip 6 (zaščita pred kemikalijami), SIST EN 14605 tip 4, (zaščita pred kemikalijami), SIST EN 13982-1 tip 5 (zaščita pred trdnimi delci kemikalij), SIST EN 1149-1 (antistatična zaščita) </t>
  </si>
  <si>
    <t>17.</t>
  </si>
  <si>
    <t>SILIKONSKA ZAŠČITNA OČALA CHEMPRO CLEAR SIGHTGARD MSA ALI ENAKOVREDNA (smučarska) z naglavnim trakom za varovanje pred trdimi delci, kapljicami in pršili ter primerna za nošenje preko korekcijskih očal</t>
  </si>
  <si>
    <t>18.</t>
  </si>
  <si>
    <t>ZAŠČITNA OČALA s stransko zaščito za varovanje pred trdimi delci (primerna za nošenje preko korekcijskih očal)</t>
  </si>
  <si>
    <t>19.</t>
  </si>
  <si>
    <t>UŠESNI ČEPKI za enkratno uporabo z minimalno redukcijo hrupa 30 Db</t>
  </si>
  <si>
    <t>PAKET (200 PAR)</t>
  </si>
  <si>
    <t>20.</t>
  </si>
  <si>
    <t>DELOVNI ANTISTATIČNI ČEVELJ, VELIKOST od št. 38 do št.48</t>
  </si>
  <si>
    <t>21.</t>
  </si>
  <si>
    <t>DELOVNI ANTISTATIČNI ČEVLJI s podplatom odpornim na olja, goriva in zdrs VELIKOST od št. 38 do št. 48</t>
  </si>
  <si>
    <t>22.</t>
  </si>
  <si>
    <t>DELOVNI ANTISTATIČNI NATIKAČI (Ž) s podplatom odpornim na olja, goriva in zdrs, VELIKOST od 38 do št. 42</t>
  </si>
  <si>
    <t>23.</t>
  </si>
  <si>
    <t>DELOVNI ČEVLJI Z ZAŠČITNO KAPICO, VELIKOST od št. 38 do št. 48</t>
  </si>
  <si>
    <t>24.</t>
  </si>
  <si>
    <t>GUMJASTI DELOVNI ŠKORNJI (zelene barve),                                            VELIKOST od št. 38 do št. 48</t>
  </si>
  <si>
    <t>25.</t>
  </si>
  <si>
    <t>ČEVLJI ZA VZDRŽEVALCE ALI ČISTILKE,                    VELIKOST  od št. 38 do št. 48</t>
  </si>
  <si>
    <t>26.</t>
  </si>
  <si>
    <t>DELOVNA BUNDA ZA VZDRŽEVALCE ALI ČISTILKE, VELIKOST od M do XXL</t>
  </si>
  <si>
    <t>27.</t>
  </si>
  <si>
    <t>HALJA za vzdrževalce,                                                          VELIKOST od M do XXL</t>
  </si>
  <si>
    <t>28.</t>
  </si>
  <si>
    <t>29.</t>
  </si>
  <si>
    <t>30.</t>
  </si>
  <si>
    <t>31.</t>
  </si>
  <si>
    <t>32.</t>
  </si>
  <si>
    <t>33.</t>
  </si>
  <si>
    <t>34.</t>
  </si>
  <si>
    <t>35.</t>
  </si>
  <si>
    <t>BOMBAŽNE HLAČE (bele barve) za delo v laboratoriju  - 100% BOMBAŽ, VELIKOST od št. 38 do št. 56</t>
  </si>
  <si>
    <t>36.</t>
  </si>
  <si>
    <t>BOMBAŽNA MAJICA - KRATKI ROKAV (bele barve) za delo v laboratoriju - 100% BOMBAŽ, VELIKOST od. št 38 do št 58</t>
  </si>
  <si>
    <t>37.</t>
  </si>
  <si>
    <t>38.</t>
  </si>
  <si>
    <t>ZAŠČITNI KOMBINEZON IZ BLAGA (bombaž, poliester),  VELIKOST od št. S do št. XXXXL</t>
  </si>
  <si>
    <t>39.</t>
  </si>
  <si>
    <t xml:space="preserve">VAROVALNA ČELADA (zelene barve) S PODBRADNIM PAŠČKOM </t>
  </si>
  <si>
    <t>40.</t>
  </si>
  <si>
    <t xml:space="preserve">VAROVALNA ČELADA (zelene barve) S PODBRADNIM PAŠČKOM IN S PREKLOPNIM ŠČITNIKOM ZA OBRAZ </t>
  </si>
  <si>
    <t>41.</t>
  </si>
  <si>
    <t>42.</t>
  </si>
  <si>
    <t>43.</t>
  </si>
  <si>
    <t>44.</t>
  </si>
  <si>
    <t>ODSEVNE NARAMNICE - visoko vidna rumene barve                                    Širina traku min 7cm in širina odsevnega traku 3cm</t>
  </si>
  <si>
    <t>45.</t>
  </si>
  <si>
    <t>REŠILNI JOPIČ ZA VAROVANJE PRED UTOPITVIJO, VELIKOST L do XXL</t>
  </si>
  <si>
    <t>46.</t>
  </si>
  <si>
    <t>STRELSKA ZAŠČITNA OČALA; 5X7 – Clear Plus UV 400 ALI ENAKOVREDNA</t>
  </si>
  <si>
    <t>47.</t>
  </si>
  <si>
    <t xml:space="preserve">GLUŠNIKI ZA STRELJANJE -  3M Peltor X5A – 37 dB ALI ENAKOVREDNI </t>
  </si>
  <si>
    <t>Standard EN 352-1:2020</t>
  </si>
  <si>
    <t>ČISTILNI ROBČKI MOLDEX ZA ČIŠENJE ZAŠČITNIH MASK ALI ENAKOVREDNI (posamezno pakirani)</t>
  </si>
  <si>
    <t> Za higiensko čiščenje in razkuževanje</t>
  </si>
  <si>
    <t>CENA v EUR brez DDV / enoto</t>
  </si>
  <si>
    <r>
      <t xml:space="preserve">USNJENE ROKAVICE (tehnične rokavice za mehansko zaščito), VELIKOST od št. 8 do št. 11.                                                       Minimalne stopnje zaščite v skladu s standardom: prebod 2, trganje </t>
    </r>
    <r>
      <rPr>
        <b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, prerez</t>
    </r>
    <r>
      <rPr>
        <b/>
        <sz val="10"/>
        <rFont val="Arial"/>
        <family val="2"/>
        <charset val="238"/>
      </rPr>
      <t xml:space="preserve"> 1</t>
    </r>
    <r>
      <rPr>
        <sz val="10"/>
        <rFont val="Arial"/>
        <family val="2"/>
        <charset val="238"/>
      </rPr>
      <t>, obraba 3</t>
    </r>
  </si>
  <si>
    <r>
      <t>ROK</t>
    </r>
    <r>
      <rPr>
        <sz val="10"/>
        <rFont val="Arial"/>
        <family val="2"/>
        <charset val="238"/>
      </rPr>
      <t>AVICE ODPORNE NA PREREZ,                                       VELIKOSTod št. 8 do št. 11.                                                                                                 Minimalne stopnje zaščite v skladu s standardom: min. prebod 3, trganje 4, prerez F, obraba 3</t>
    </r>
  </si>
  <si>
    <t>KOLIČINA za prvo leto</t>
  </si>
  <si>
    <t>KOLIČINA za drugo leto</t>
  </si>
  <si>
    <r>
      <t>RESPIRATOR</t>
    </r>
    <r>
      <rPr>
        <b/>
        <sz val="10"/>
        <color theme="1"/>
        <rFont val="Arial"/>
        <family val="2"/>
        <charset val="238"/>
      </rPr>
      <t xml:space="preserve"> brez ventila </t>
    </r>
    <r>
      <rPr>
        <sz val="10"/>
        <color theme="1"/>
        <rFont val="Arial"/>
        <family val="2"/>
        <charset val="238"/>
      </rPr>
      <t>S STOPNJO ZAŠČITE FFP3</t>
    </r>
  </si>
  <si>
    <t>Tehnični list</t>
  </si>
  <si>
    <t>Navodilo o uporabi</t>
  </si>
  <si>
    <t>DA</t>
  </si>
  <si>
    <t>/</t>
  </si>
  <si>
    <r>
      <t xml:space="preserve">ZAŠČITNI KOMBINEZONI (antistatični ) ZA DELO NA REZERVOARJIH IN CISTERNAH MINERALNIH OLJ IN ALKOHOLOV, 100 % polipropilen, </t>
    </r>
    <r>
      <rPr>
        <b/>
        <sz val="10"/>
        <rFont val="Arial"/>
        <family val="2"/>
        <charset val="238"/>
      </rPr>
      <t>TEŽA: max. 55g/m</t>
    </r>
    <r>
      <rPr>
        <sz val="10"/>
        <rFont val="Arial"/>
        <family val="2"/>
        <charset val="238"/>
      </rPr>
      <t xml:space="preserve">2 (zračnost materiala), VELIKOST od M do XXXL </t>
    </r>
  </si>
  <si>
    <t>Skupaj ponudbena vrednost v EUR brez DDV</t>
  </si>
  <si>
    <t xml:space="preserve">        SKUPNA PONUDBENA VREDNOST V EUR BREZ DDV:        </t>
  </si>
  <si>
    <t xml:space="preserve">        SKUPNA PONUDBENA VREDNOST V EUR Z 22 % DDV:        </t>
  </si>
  <si>
    <t>Nepredvidene nabave blaga (30% od vrednosti v EUR brez DDV)</t>
  </si>
  <si>
    <t xml:space="preserve">Izjava o skladnosti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</si>
  <si>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Ponudnik mora za vsak ponujen artikel iz SKLOPA 2: nakup osebne in zaščitne varovalne opreme v 2-letnem obdobju k ponudbenemu predračunu obvezno priložiti navodilo o uporabi, tehnični list in/ali izjavo o skladnosti varovalne opreme s standardi, navedenimi v stolpcu "Tehnični opis zahtevanega artikla"</t>
  </si>
  <si>
    <t>SKLOP 2 - NAKUP OSEBNE IN ZAŠČITNE VAROVALNE OPREME V 2-LETNEM OBDOBJU</t>
  </si>
  <si>
    <t>ODSEVNI TELOVNIK z odsevnim napisom FINANČNA UPRAVA na hrbtni strani (visokovidne rumene barve + odsevni trakovi), VELIKOST od št. S do št. XXXXL</t>
  </si>
  <si>
    <t>Standard EN ISO 12402-4:2020</t>
  </si>
  <si>
    <t>Standard EN 397:2012+A1:2012</t>
  </si>
  <si>
    <t xml:space="preserve">Standard EN ISO 20347 (vrsta zaščite v skladu s standardom: O1) </t>
  </si>
  <si>
    <t xml:space="preserve">Standard EN ISO 20347 (vrsta zaščite v skladu s standardom: OB, barva - bela (za delo v laboratoriju)) </t>
  </si>
  <si>
    <t>Standard EN 397:2012+A1:2012 in EN 166:2002</t>
  </si>
  <si>
    <t xml:space="preserve">ANTISTATIČNO OBLAČILO - jakna, VELIKOST od št. 38 do št. 58
</t>
  </si>
  <si>
    <t xml:space="preserve">ANTISTATIČNO OBLAČILO - majica dolg rokav, VELIKOST od št. 38 do št. 58
</t>
  </si>
  <si>
    <t xml:space="preserve">ANTISTATIČNO OBLAČILO -  majica kratki rokav, VELIKOST od št. 38 do št. 58
</t>
  </si>
  <si>
    <t xml:space="preserve">ANTISTATIČNO OBLAČILO - hlače, VELIKOST od št. 38 do št. 58
</t>
  </si>
  <si>
    <t>Standard EN 1149-5:2018</t>
  </si>
  <si>
    <t>Standard EN 140:1998</t>
  </si>
  <si>
    <t>Standard EN 136:1998</t>
  </si>
  <si>
    <t>Standard EN 14387:2008</t>
  </si>
  <si>
    <t>Standarde EN ISO 13688:2013 +A1:2021, EN ISO 13982-1:2004+A1:2010 (Type 5), EN 13034:2005+A1:2009 (Type 6),- EN 1149-5:2018, EN 1073-2:2002</t>
  </si>
  <si>
    <t>Standard: EN 388:2016+A1:2018, EN ISO 21420:2020</t>
  </si>
  <si>
    <r>
      <t xml:space="preserve">Standard: </t>
    </r>
    <r>
      <rPr>
        <sz val="10"/>
        <rFont val="Arial"/>
        <family val="2"/>
        <charset val="238"/>
      </rPr>
      <t>EN 166:2001</t>
    </r>
  </si>
  <si>
    <t>Standard: EN 166:2001</t>
  </si>
  <si>
    <t>Standard: EN 13034:2005 +A1:2009 , EN 14605:2005 +A1:2009, EN ISO 13982-
1:2004+A1 2010, EN 1149-5:2008                                                              Kombinezon bele barve z varjenimi ali prelepljenimi šivi, zadrgo s prekrivnim trakom, zanko za prst, elastični oprijem okoli zapestja in gležnjev.</t>
  </si>
  <si>
    <t>Standard EN 388:2016+A1:2018</t>
  </si>
  <si>
    <t>Standard: EN ISO 374-1:2016+A1:2018</t>
  </si>
  <si>
    <t>Standard EN ISO 374-1:2016+A1:2018, EN ISO 374-2:2020</t>
  </si>
  <si>
    <t xml:space="preserve">Standard EN ISO 374-1:2016+A1:2018,  EN ISO 374-2:2020 in EN ISO 374-5:2016 </t>
  </si>
  <si>
    <t>Standard: EN 1352-2:2020+A1:2024</t>
  </si>
  <si>
    <t xml:space="preserve">Standard EN ISO 20347:2022 (vrsta zaščite v skladu s standardom: O1, prevladujoča barva - črna) </t>
  </si>
  <si>
    <t>Standard: EN ISO 20347:2022 (vrsta zaščite v skladu s standardom: O2, oljeodporen podplat (FO), odporni na zdrs (SRC - S3))</t>
  </si>
  <si>
    <t>Standard EN ISO 20345:2022 (nizek čevelj, tekstilna dihajoča podloga, zaščitni čevlji z zaščitno kapico, odpornost na prebod, antistatični, oljeodporen podplat (FO), odporni na zdrs (SRC - S3), prevladujoča barva – črna))</t>
  </si>
  <si>
    <t>Standard EN ISO 20347:2022, vrsta zaščite v skladu s standardom: O4 (PU zgornji del, PU podplat, brez zaščitne kapice, oljeodporen podplat-FO, odporni na zdrs (SRC)</t>
  </si>
  <si>
    <t>Standard: EN ISO 13688:2013+A1:2021</t>
  </si>
  <si>
    <t>EN ISO 13688:2013+A1:2021</t>
  </si>
  <si>
    <t xml:space="preserve">Sandard EN 166:2001 </t>
  </si>
  <si>
    <t>Standard EN ISO 20471:2013/A1:2016 - Razred:2</t>
  </si>
  <si>
    <t>Standard EN 17353:2020 - Tip B3</t>
  </si>
  <si>
    <t>Standrad EN 166:2001in standard EN 170:2002</t>
  </si>
  <si>
    <t xml:space="preserve">Standard  EN ISO 13688:2013+A1:2021, EN 1149-5:2018, EN 343:2019-razred min.3/1 in EN ISO 20471:2013+A1:2016 - Razred:3               </t>
  </si>
  <si>
    <t>POLO MAJICA  (100% bombaž) - kratki rokav,  VELIKOST od št. S do št. XXXXL</t>
  </si>
  <si>
    <t>Da</t>
  </si>
  <si>
    <t xml:space="preserve">BOMBAŽNO OBLAČILO - nogavice, VELIKOST od št. 38 do št. 48
</t>
  </si>
  <si>
    <t>100% bombaž</t>
  </si>
  <si>
    <t xml:space="preserve">VISOKOVIDNA NEPREMOČLJIVA ANTISTATIČNA DELOVNA JAKNA (visokovidne rumene barve + odsevni trakovi) ZA DELO NA REZERVOARJIH IN CISTERNAH MINERALNIH OLJ IN ALKOHOLOV, VELIKOST od M do XXXL
</t>
  </si>
  <si>
    <t xml:space="preserve">BOMBAŽNA HALJA (bele barve) za delo v laboratoriju, način zapenjanja/odpenjanja s pritiskači - 100% bombaž, teža: 200g/m2 </t>
  </si>
  <si>
    <t>PREKLOPNI ŠČITNIK ZA OBRAZ S PROZORNO PLOŠČO kompatibilen z zašč.čelado iz postavke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</si>
</sst>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top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2" borderId="5" xfId="0" applyFont="1" applyFill="1" applyBorder="1" applyAlignment="1">
      <alignment horizontal="right" vertical="top"/>
    </xf>
    <xf numFmtId="4" fontId="3" fillId="0" borderId="1" xfId="0" applyNumberFormat="1" applyFont="1" applyBorder="1" applyAlignment="1">
      <alignment horizontal="center"/>
    </xf>
    <xf numFmtId="0" fontId="8" fillId="0" borderId="0" xfId="0" applyFont="1"/>
    <xf numFmtId="0" fontId="0" fillId="0" borderId="0" xfId="0" applyFont="1"/>
    <xf numFmtId="0" fontId="3" fillId="0" borderId="1" xfId="0" applyFont="1" applyBorder="1" applyAlignment="1"/>
    <xf numFmtId="0" fontId="8" fillId="0" borderId="1" xfId="0" applyFont="1" applyBorder="1" applyAlignment="1"/>
    <xf numFmtId="0" fontId="8" fillId="0" borderId="1" xfId="0" applyFont="1" applyBorder="1" applyAlignment="1">
      <alignment horizontal="center" wrapText="1"/>
    </xf>
    <xf numFmtId="0" fontId="3" fillId="2" borderId="1" xfId="0" applyFont="1" applyFill="1" applyBorder="1" applyAlignment="1"/>
    <xf numFmtId="0" fontId="2" fillId="0" borderId="1" xfId="0" applyFont="1" applyBorder="1" applyAlignment="1"/>
    <xf numFmtId="0" fontId="0" fillId="0" borderId="1" xfId="0" applyBorder="1" applyAlignment="1"/>
  </cellXfs>
  <cellStyles count="2">
    <cellStyle name="Navadno" xfId="0" builtinId="0"/>
    <cellStyle name="Navadno 3" xfId="1" xr:uid="{6DB03107-A63A-40BD-853D-EAF19A8D60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AFC38-2277-41C0-96D7-524A0D9868FE}">
  <sheetPr>
    <pageSetUpPr fitToPage="1"/>
  </sheetPr>
  <dimension ref="A1:K58"/>
  <sheetViews>
    <sheetView tabSelected="1" topLeftCell="A36" workbookViewId="0">
      <selection activeCell="B44" sqref="B44"/>
    </sheetView>
  </sheetViews>
  <sheetFormatPr defaultRowHeight="15" x14ac:dyDescent="0.25"/>
  <cols>
    <col min="1" max="1" width="6.28515625" customWidth="1"/>
    <col min="2" max="2" width="49.7109375" customWidth="1"/>
    <col min="3" max="3" width="40.7109375" customWidth="1"/>
    <col min="4" max="4" width="9.28515625" customWidth="1"/>
    <col min="5" max="5" width="10.140625" customWidth="1"/>
    <col min="6" max="6" width="9.85546875" customWidth="1"/>
    <col min="8" max="8" width="11" customWidth="1"/>
    <col min="9" max="9" width="10.85546875" customWidth="1"/>
    <col min="10" max="10" width="13" customWidth="1"/>
    <col min="11" max="11" width="16.7109375" customWidth="1"/>
  </cols>
  <sheetData>
    <row r="1" spans="1:11" x14ac:dyDescent="0.25">
      <c r="A1" s="38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98</v>
      </c>
      <c r="E3" s="3" t="s">
        <v>97</v>
      </c>
      <c r="F3" s="3" t="s">
        <v>106</v>
      </c>
      <c r="G3" s="3" t="s">
        <v>3</v>
      </c>
      <c r="H3" s="3" t="s">
        <v>94</v>
      </c>
      <c r="I3" s="3" t="s">
        <v>95</v>
      </c>
      <c r="J3" s="39" t="s">
        <v>91</v>
      </c>
      <c r="K3" s="3" t="s">
        <v>102</v>
      </c>
    </row>
    <row r="4" spans="1:11" x14ac:dyDescent="0.25">
      <c r="A4" s="19" t="s">
        <v>4</v>
      </c>
      <c r="B4" s="4" t="s">
        <v>96</v>
      </c>
      <c r="C4" s="24" t="s">
        <v>5</v>
      </c>
      <c r="D4" s="22" t="s">
        <v>99</v>
      </c>
      <c r="E4" s="22" t="s">
        <v>99</v>
      </c>
      <c r="F4" s="22" t="s">
        <v>99</v>
      </c>
      <c r="G4" s="5" t="s">
        <v>6</v>
      </c>
      <c r="H4" s="6">
        <v>500</v>
      </c>
      <c r="I4" s="6">
        <v>500</v>
      </c>
      <c r="J4" s="39"/>
      <c r="K4" s="7">
        <f>(H4+I4)*J4</f>
        <v>0</v>
      </c>
    </row>
    <row r="5" spans="1:11" ht="26.25" x14ac:dyDescent="0.25">
      <c r="A5" s="20" t="s">
        <v>7</v>
      </c>
      <c r="B5" s="4" t="s">
        <v>8</v>
      </c>
      <c r="C5" s="24" t="s">
        <v>120</v>
      </c>
      <c r="D5" s="22" t="s">
        <v>99</v>
      </c>
      <c r="E5" s="22" t="s">
        <v>99</v>
      </c>
      <c r="F5" s="22" t="s">
        <v>99</v>
      </c>
      <c r="G5" s="5" t="s">
        <v>6</v>
      </c>
      <c r="H5" s="6">
        <v>15</v>
      </c>
      <c r="I5" s="6">
        <v>15</v>
      </c>
      <c r="J5" s="39"/>
      <c r="K5" s="7">
        <f t="shared" ref="K5:K50" si="0">(H5+I5)*J5</f>
        <v>0</v>
      </c>
    </row>
    <row r="6" spans="1:11" ht="25.5" x14ac:dyDescent="0.25">
      <c r="A6" s="20" t="s">
        <v>9</v>
      </c>
      <c r="B6" s="8" t="s">
        <v>10</v>
      </c>
      <c r="C6" s="24" t="s">
        <v>121</v>
      </c>
      <c r="D6" s="22" t="s">
        <v>99</v>
      </c>
      <c r="E6" s="22" t="s">
        <v>99</v>
      </c>
      <c r="F6" s="22" t="s">
        <v>99</v>
      </c>
      <c r="G6" s="5" t="s">
        <v>6</v>
      </c>
      <c r="H6" s="6">
        <v>15</v>
      </c>
      <c r="I6" s="6">
        <v>15</v>
      </c>
      <c r="J6" s="39"/>
      <c r="K6" s="7">
        <f t="shared" si="0"/>
        <v>0</v>
      </c>
    </row>
    <row r="7" spans="1:11" x14ac:dyDescent="0.25">
      <c r="A7" s="20" t="s">
        <v>11</v>
      </c>
      <c r="B7" s="4" t="s">
        <v>12</v>
      </c>
      <c r="C7" s="24" t="s">
        <v>122</v>
      </c>
      <c r="D7" s="22" t="s">
        <v>99</v>
      </c>
      <c r="E7" s="22" t="s">
        <v>99</v>
      </c>
      <c r="F7" s="22" t="s">
        <v>99</v>
      </c>
      <c r="G7" s="5" t="s">
        <v>6</v>
      </c>
      <c r="H7" s="6">
        <v>95</v>
      </c>
      <c r="I7" s="6">
        <v>95</v>
      </c>
      <c r="J7" s="39"/>
      <c r="K7" s="7">
        <f t="shared" si="0"/>
        <v>0</v>
      </c>
    </row>
    <row r="8" spans="1:11" x14ac:dyDescent="0.25">
      <c r="A8" s="20" t="s">
        <v>13</v>
      </c>
      <c r="B8" s="4" t="s">
        <v>14</v>
      </c>
      <c r="C8" s="24" t="s">
        <v>122</v>
      </c>
      <c r="D8" s="22" t="s">
        <v>99</v>
      </c>
      <c r="E8" s="22" t="s">
        <v>99</v>
      </c>
      <c r="F8" s="22" t="s">
        <v>99</v>
      </c>
      <c r="G8" s="5" t="s">
        <v>6</v>
      </c>
      <c r="H8" s="6">
        <v>60</v>
      </c>
      <c r="I8" s="6">
        <v>60</v>
      </c>
      <c r="J8" s="39"/>
      <c r="K8" s="7">
        <f t="shared" si="0"/>
        <v>0</v>
      </c>
    </row>
    <row r="9" spans="1:11" x14ac:dyDescent="0.25">
      <c r="A9" s="20" t="s">
        <v>15</v>
      </c>
      <c r="B9" s="4" t="s">
        <v>16</v>
      </c>
      <c r="C9" s="24" t="s">
        <v>122</v>
      </c>
      <c r="D9" s="22" t="s">
        <v>99</v>
      </c>
      <c r="E9" s="22" t="s">
        <v>99</v>
      </c>
      <c r="F9" s="22" t="s">
        <v>99</v>
      </c>
      <c r="G9" s="5" t="s">
        <v>6</v>
      </c>
      <c r="H9" s="6">
        <v>5</v>
      </c>
      <c r="I9" s="6">
        <v>5</v>
      </c>
      <c r="J9" s="39"/>
      <c r="K9" s="7">
        <f t="shared" si="0"/>
        <v>0</v>
      </c>
    </row>
    <row r="10" spans="1:11" ht="26.25" x14ac:dyDescent="0.25">
      <c r="A10" s="20" t="s">
        <v>17</v>
      </c>
      <c r="B10" s="4" t="s">
        <v>18</v>
      </c>
      <c r="C10" s="9" t="s">
        <v>130</v>
      </c>
      <c r="D10" s="32" t="s">
        <v>99</v>
      </c>
      <c r="E10" s="22" t="s">
        <v>99</v>
      </c>
      <c r="F10" s="22" t="s">
        <v>99</v>
      </c>
      <c r="G10" s="5" t="s">
        <v>6</v>
      </c>
      <c r="H10" s="6">
        <v>20000</v>
      </c>
      <c r="I10" s="6">
        <v>20000</v>
      </c>
      <c r="J10" s="39"/>
      <c r="K10" s="7">
        <f t="shared" si="0"/>
        <v>0</v>
      </c>
    </row>
    <row r="11" spans="1:11" ht="39" x14ac:dyDescent="0.25">
      <c r="A11" s="20" t="s">
        <v>19</v>
      </c>
      <c r="B11" s="4" t="s">
        <v>20</v>
      </c>
      <c r="C11" s="8" t="s">
        <v>130</v>
      </c>
      <c r="D11" s="32" t="s">
        <v>99</v>
      </c>
      <c r="E11" s="22" t="s">
        <v>99</v>
      </c>
      <c r="F11" s="22" t="s">
        <v>99</v>
      </c>
      <c r="G11" s="5" t="s">
        <v>6</v>
      </c>
      <c r="H11" s="6">
        <v>2500</v>
      </c>
      <c r="I11" s="6">
        <v>2500</v>
      </c>
      <c r="J11" s="39"/>
      <c r="K11" s="7">
        <f t="shared" si="0"/>
        <v>0</v>
      </c>
    </row>
    <row r="12" spans="1:11" ht="51.75" x14ac:dyDescent="0.25">
      <c r="A12" s="20" t="s">
        <v>21</v>
      </c>
      <c r="B12" s="4" t="s">
        <v>22</v>
      </c>
      <c r="C12" s="8" t="s">
        <v>131</v>
      </c>
      <c r="D12" s="32" t="s">
        <v>99</v>
      </c>
      <c r="E12" s="22" t="s">
        <v>99</v>
      </c>
      <c r="F12" s="22" t="s">
        <v>99</v>
      </c>
      <c r="G12" s="5" t="s">
        <v>6</v>
      </c>
      <c r="H12" s="3">
        <v>3000</v>
      </c>
      <c r="I12" s="3">
        <v>3000</v>
      </c>
      <c r="J12" s="39"/>
      <c r="K12" s="7">
        <f t="shared" si="0"/>
        <v>0</v>
      </c>
    </row>
    <row r="13" spans="1:11" ht="76.5" x14ac:dyDescent="0.25">
      <c r="A13" s="20" t="s">
        <v>23</v>
      </c>
      <c r="B13" s="8" t="s">
        <v>24</v>
      </c>
      <c r="C13" s="8" t="s">
        <v>25</v>
      </c>
      <c r="D13" s="32" t="s">
        <v>99</v>
      </c>
      <c r="E13" s="22" t="s">
        <v>99</v>
      </c>
      <c r="F13" s="22" t="s">
        <v>99</v>
      </c>
      <c r="G13" s="5" t="s">
        <v>26</v>
      </c>
      <c r="H13" s="3">
        <v>200</v>
      </c>
      <c r="I13" s="3">
        <v>200</v>
      </c>
      <c r="J13" s="39"/>
      <c r="K13" s="7">
        <f t="shared" si="0"/>
        <v>0</v>
      </c>
    </row>
    <row r="14" spans="1:11" ht="51" x14ac:dyDescent="0.25">
      <c r="A14" s="20" t="s">
        <v>27</v>
      </c>
      <c r="B14" s="10" t="s">
        <v>92</v>
      </c>
      <c r="C14" s="10" t="s">
        <v>128</v>
      </c>
      <c r="D14" s="32" t="s">
        <v>99</v>
      </c>
      <c r="E14" s="22" t="s">
        <v>99</v>
      </c>
      <c r="F14" s="22" t="s">
        <v>99</v>
      </c>
      <c r="G14" s="5" t="s">
        <v>26</v>
      </c>
      <c r="H14" s="3">
        <v>150</v>
      </c>
      <c r="I14" s="3">
        <v>150</v>
      </c>
      <c r="J14" s="39"/>
      <c r="K14" s="7">
        <f t="shared" si="0"/>
        <v>0</v>
      </c>
    </row>
    <row r="15" spans="1:11" ht="51.75" x14ac:dyDescent="0.25">
      <c r="A15" s="20" t="s">
        <v>28</v>
      </c>
      <c r="B15" s="4" t="s">
        <v>29</v>
      </c>
      <c r="C15" s="11" t="s">
        <v>129</v>
      </c>
      <c r="D15" s="32" t="s">
        <v>99</v>
      </c>
      <c r="E15" s="22" t="s">
        <v>99</v>
      </c>
      <c r="F15" s="22" t="s">
        <v>99</v>
      </c>
      <c r="G15" s="5" t="s">
        <v>26</v>
      </c>
      <c r="H15" s="3">
        <v>20</v>
      </c>
      <c r="I15" s="3">
        <v>20</v>
      </c>
      <c r="J15" s="39"/>
      <c r="K15" s="7">
        <f t="shared" si="0"/>
        <v>0</v>
      </c>
    </row>
    <row r="16" spans="1:11" ht="51.75" x14ac:dyDescent="0.25">
      <c r="A16" s="20" t="s">
        <v>30</v>
      </c>
      <c r="B16" s="4" t="s">
        <v>93</v>
      </c>
      <c r="C16" s="10" t="s">
        <v>124</v>
      </c>
      <c r="D16" s="32" t="s">
        <v>99</v>
      </c>
      <c r="E16" s="22" t="s">
        <v>99</v>
      </c>
      <c r="F16" s="22" t="s">
        <v>99</v>
      </c>
      <c r="G16" s="5" t="s">
        <v>26</v>
      </c>
      <c r="H16" s="3">
        <v>100</v>
      </c>
      <c r="I16" s="3">
        <v>100</v>
      </c>
      <c r="J16" s="39"/>
      <c r="K16" s="7">
        <f t="shared" si="0"/>
        <v>0</v>
      </c>
    </row>
    <row r="17" spans="1:11" s="30" customFormat="1" ht="26.25" x14ac:dyDescent="0.25">
      <c r="A17" s="25" t="s">
        <v>31</v>
      </c>
      <c r="B17" s="24" t="s">
        <v>32</v>
      </c>
      <c r="C17" s="26" t="s">
        <v>129</v>
      </c>
      <c r="D17" s="32" t="s">
        <v>100</v>
      </c>
      <c r="E17" s="22" t="s">
        <v>99</v>
      </c>
      <c r="F17" s="22" t="s">
        <v>99</v>
      </c>
      <c r="G17" s="27" t="s">
        <v>26</v>
      </c>
      <c r="H17" s="28">
        <v>10</v>
      </c>
      <c r="I17" s="28">
        <v>10</v>
      </c>
      <c r="J17" s="39"/>
      <c r="K17" s="29">
        <f t="shared" si="0"/>
        <v>0</v>
      </c>
    </row>
    <row r="18" spans="1:11" ht="51.75" x14ac:dyDescent="0.25">
      <c r="A18" s="34" t="s">
        <v>33</v>
      </c>
      <c r="B18" s="9" t="s">
        <v>101</v>
      </c>
      <c r="C18" s="10" t="s">
        <v>123</v>
      </c>
      <c r="D18" s="32" t="s">
        <v>100</v>
      </c>
      <c r="E18" s="32" t="s">
        <v>99</v>
      </c>
      <c r="F18" s="32" t="s">
        <v>99</v>
      </c>
      <c r="G18" s="35" t="s">
        <v>6</v>
      </c>
      <c r="H18" s="36">
        <v>100</v>
      </c>
      <c r="I18" s="36">
        <v>100</v>
      </c>
      <c r="J18" s="40"/>
      <c r="K18" s="37">
        <f t="shared" si="0"/>
        <v>0</v>
      </c>
    </row>
    <row r="19" spans="1:11" ht="102.75" x14ac:dyDescent="0.25">
      <c r="A19" s="20" t="s">
        <v>34</v>
      </c>
      <c r="B19" s="4" t="s">
        <v>35</v>
      </c>
      <c r="C19" s="10" t="s">
        <v>127</v>
      </c>
      <c r="D19" s="32" t="s">
        <v>99</v>
      </c>
      <c r="E19" s="22" t="s">
        <v>99</v>
      </c>
      <c r="F19" s="22" t="s">
        <v>99</v>
      </c>
      <c r="G19" s="5" t="s">
        <v>6</v>
      </c>
      <c r="H19" s="3">
        <v>100</v>
      </c>
      <c r="I19" s="3">
        <v>100</v>
      </c>
      <c r="J19" s="39"/>
      <c r="K19" s="7">
        <f t="shared" si="0"/>
        <v>0</v>
      </c>
    </row>
    <row r="20" spans="1:11" ht="63.75" x14ac:dyDescent="0.25">
      <c r="A20" s="20" t="s">
        <v>36</v>
      </c>
      <c r="B20" s="8" t="s">
        <v>37</v>
      </c>
      <c r="C20" s="8" t="s">
        <v>125</v>
      </c>
      <c r="D20" s="32" t="s">
        <v>99</v>
      </c>
      <c r="E20" s="22" t="s">
        <v>99</v>
      </c>
      <c r="F20" s="22" t="s">
        <v>99</v>
      </c>
      <c r="G20" s="5" t="s">
        <v>6</v>
      </c>
      <c r="H20" s="3">
        <v>10</v>
      </c>
      <c r="I20" s="3">
        <v>10</v>
      </c>
      <c r="J20" s="39"/>
      <c r="K20" s="7">
        <f t="shared" si="0"/>
        <v>0</v>
      </c>
    </row>
    <row r="21" spans="1:11" ht="26.25" x14ac:dyDescent="0.25">
      <c r="A21" s="20" t="s">
        <v>38</v>
      </c>
      <c r="B21" s="4" t="s">
        <v>39</v>
      </c>
      <c r="C21" s="12" t="s">
        <v>126</v>
      </c>
      <c r="D21" s="32" t="s">
        <v>99</v>
      </c>
      <c r="E21" s="22" t="s">
        <v>99</v>
      </c>
      <c r="F21" s="22" t="s">
        <v>99</v>
      </c>
      <c r="G21" s="13" t="s">
        <v>6</v>
      </c>
      <c r="H21" s="14">
        <v>20</v>
      </c>
      <c r="I21" s="14">
        <v>20</v>
      </c>
      <c r="J21" s="39"/>
      <c r="K21" s="7">
        <f t="shared" si="0"/>
        <v>0</v>
      </c>
    </row>
    <row r="22" spans="1:11" ht="38.25" x14ac:dyDescent="0.25">
      <c r="A22" s="20" t="s">
        <v>40</v>
      </c>
      <c r="B22" s="8" t="s">
        <v>41</v>
      </c>
      <c r="C22" s="12" t="s">
        <v>132</v>
      </c>
      <c r="D22" s="22" t="s">
        <v>99</v>
      </c>
      <c r="E22" s="22" t="s">
        <v>99</v>
      </c>
      <c r="F22" s="22" t="s">
        <v>99</v>
      </c>
      <c r="G22" s="5" t="s">
        <v>42</v>
      </c>
      <c r="H22" s="3">
        <v>5</v>
      </c>
      <c r="I22" s="3">
        <v>5</v>
      </c>
      <c r="J22" s="39"/>
      <c r="K22" s="7">
        <f t="shared" si="0"/>
        <v>0</v>
      </c>
    </row>
    <row r="23" spans="1:11" ht="38.25" x14ac:dyDescent="0.25">
      <c r="A23" s="20" t="s">
        <v>43</v>
      </c>
      <c r="B23" s="15" t="s">
        <v>44</v>
      </c>
      <c r="C23" s="15" t="s">
        <v>133</v>
      </c>
      <c r="D23" s="32" t="s">
        <v>99</v>
      </c>
      <c r="E23" s="22" t="s">
        <v>99</v>
      </c>
      <c r="F23" s="22" t="s">
        <v>99</v>
      </c>
      <c r="G23" s="16" t="s">
        <v>6</v>
      </c>
      <c r="H23" s="17">
        <v>30</v>
      </c>
      <c r="I23" s="17">
        <v>30</v>
      </c>
      <c r="J23" s="39"/>
      <c r="K23" s="7">
        <f t="shared" si="0"/>
        <v>0</v>
      </c>
    </row>
    <row r="24" spans="1:11" ht="38.25" x14ac:dyDescent="0.25">
      <c r="A24" s="20" t="s">
        <v>45</v>
      </c>
      <c r="B24" s="8" t="s">
        <v>46</v>
      </c>
      <c r="C24" s="8" t="s">
        <v>134</v>
      </c>
      <c r="D24" s="32" t="s">
        <v>99</v>
      </c>
      <c r="E24" s="22" t="s">
        <v>99</v>
      </c>
      <c r="F24" s="22" t="s">
        <v>99</v>
      </c>
      <c r="G24" s="5" t="s">
        <v>26</v>
      </c>
      <c r="H24" s="3">
        <v>20</v>
      </c>
      <c r="I24" s="3">
        <v>20</v>
      </c>
      <c r="J24" s="39"/>
      <c r="K24" s="7">
        <f t="shared" si="0"/>
        <v>0</v>
      </c>
    </row>
    <row r="25" spans="1:11" ht="38.25" x14ac:dyDescent="0.25">
      <c r="A25" s="20" t="s">
        <v>47</v>
      </c>
      <c r="B25" s="11" t="s">
        <v>48</v>
      </c>
      <c r="C25" s="8" t="s">
        <v>113</v>
      </c>
      <c r="D25" s="32" t="s">
        <v>99</v>
      </c>
      <c r="E25" s="22" t="s">
        <v>99</v>
      </c>
      <c r="F25" s="22" t="s">
        <v>99</v>
      </c>
      <c r="G25" s="5" t="s">
        <v>26</v>
      </c>
      <c r="H25" s="3">
        <v>5</v>
      </c>
      <c r="I25" s="3">
        <v>5</v>
      </c>
      <c r="J25" s="39"/>
      <c r="K25" s="7">
        <f t="shared" si="0"/>
        <v>0</v>
      </c>
    </row>
    <row r="26" spans="1:11" ht="63.75" x14ac:dyDescent="0.25">
      <c r="A26" s="20" t="s">
        <v>49</v>
      </c>
      <c r="B26" s="11" t="s">
        <v>50</v>
      </c>
      <c r="C26" s="8" t="s">
        <v>135</v>
      </c>
      <c r="D26" s="32" t="s">
        <v>99</v>
      </c>
      <c r="E26" s="22" t="s">
        <v>99</v>
      </c>
      <c r="F26" s="22" t="s">
        <v>99</v>
      </c>
      <c r="G26" s="5" t="s">
        <v>26</v>
      </c>
      <c r="H26" s="3">
        <v>30</v>
      </c>
      <c r="I26" s="3">
        <v>30</v>
      </c>
      <c r="J26" s="39"/>
      <c r="K26" s="7">
        <f t="shared" si="0"/>
        <v>0</v>
      </c>
    </row>
    <row r="27" spans="1:11" ht="51" x14ac:dyDescent="0.25">
      <c r="A27" s="20" t="s">
        <v>51</v>
      </c>
      <c r="B27" s="8" t="s">
        <v>52</v>
      </c>
      <c r="C27" s="8" t="s">
        <v>136</v>
      </c>
      <c r="D27" s="32" t="s">
        <v>99</v>
      </c>
      <c r="E27" s="22" t="s">
        <v>99</v>
      </c>
      <c r="F27" s="22" t="s">
        <v>99</v>
      </c>
      <c r="G27" s="5" t="s">
        <v>26</v>
      </c>
      <c r="H27" s="3">
        <v>5</v>
      </c>
      <c r="I27" s="3">
        <v>5</v>
      </c>
      <c r="J27" s="39"/>
      <c r="K27" s="7">
        <f t="shared" si="0"/>
        <v>0</v>
      </c>
    </row>
    <row r="28" spans="1:11" ht="26.25" x14ac:dyDescent="0.25">
      <c r="A28" s="20" t="s">
        <v>53</v>
      </c>
      <c r="B28" s="4" t="s">
        <v>54</v>
      </c>
      <c r="C28" s="8" t="s">
        <v>112</v>
      </c>
      <c r="D28" s="32" t="s">
        <v>99</v>
      </c>
      <c r="E28" s="22" t="s">
        <v>99</v>
      </c>
      <c r="F28" s="22" t="s">
        <v>99</v>
      </c>
      <c r="G28" s="5" t="s">
        <v>26</v>
      </c>
      <c r="H28" s="3">
        <v>4</v>
      </c>
      <c r="I28" s="3">
        <v>4</v>
      </c>
      <c r="J28" s="39"/>
      <c r="K28" s="7">
        <f t="shared" si="0"/>
        <v>0</v>
      </c>
    </row>
    <row r="29" spans="1:11" ht="26.25" x14ac:dyDescent="0.25">
      <c r="A29" s="20" t="s">
        <v>55</v>
      </c>
      <c r="B29" s="4" t="s">
        <v>56</v>
      </c>
      <c r="C29" s="8" t="s">
        <v>137</v>
      </c>
      <c r="D29" s="32" t="s">
        <v>99</v>
      </c>
      <c r="E29" s="22" t="s">
        <v>99</v>
      </c>
      <c r="F29" s="22" t="s">
        <v>99</v>
      </c>
      <c r="G29" s="5" t="s">
        <v>6</v>
      </c>
      <c r="H29" s="3">
        <v>4</v>
      </c>
      <c r="I29" s="3">
        <v>4</v>
      </c>
      <c r="J29" s="39"/>
      <c r="K29" s="7">
        <f t="shared" si="0"/>
        <v>0</v>
      </c>
    </row>
    <row r="30" spans="1:11" ht="25.5" x14ac:dyDescent="0.25">
      <c r="A30" s="20" t="s">
        <v>57</v>
      </c>
      <c r="B30" s="8" t="s">
        <v>58</v>
      </c>
      <c r="C30" s="8" t="s">
        <v>137</v>
      </c>
      <c r="D30" s="32" t="s">
        <v>99</v>
      </c>
      <c r="E30" s="22" t="s">
        <v>99</v>
      </c>
      <c r="F30" s="22" t="s">
        <v>99</v>
      </c>
      <c r="G30" s="5" t="s">
        <v>6</v>
      </c>
      <c r="H30" s="3">
        <v>1</v>
      </c>
      <c r="I30" s="3">
        <v>1</v>
      </c>
      <c r="J30" s="39"/>
      <c r="K30" s="7">
        <f t="shared" si="0"/>
        <v>0</v>
      </c>
    </row>
    <row r="31" spans="1:11" ht="38.25" x14ac:dyDescent="0.25">
      <c r="A31" s="20" t="s">
        <v>59</v>
      </c>
      <c r="B31" s="8" t="s">
        <v>118</v>
      </c>
      <c r="C31" s="8" t="s">
        <v>119</v>
      </c>
      <c r="D31" s="32" t="s">
        <v>99</v>
      </c>
      <c r="E31" s="22" t="s">
        <v>99</v>
      </c>
      <c r="F31" s="22" t="s">
        <v>99</v>
      </c>
      <c r="G31" s="5" t="s">
        <v>6</v>
      </c>
      <c r="H31" s="3">
        <v>10</v>
      </c>
      <c r="I31" s="3">
        <v>10</v>
      </c>
      <c r="J31" s="39"/>
      <c r="K31" s="7">
        <f t="shared" si="0"/>
        <v>0</v>
      </c>
    </row>
    <row r="32" spans="1:11" ht="38.25" x14ac:dyDescent="0.25">
      <c r="A32" s="20" t="s">
        <v>60</v>
      </c>
      <c r="B32" s="8" t="s">
        <v>117</v>
      </c>
      <c r="C32" s="8" t="s">
        <v>119</v>
      </c>
      <c r="D32" s="32" t="s">
        <v>99</v>
      </c>
      <c r="E32" s="22" t="s">
        <v>99</v>
      </c>
      <c r="F32" s="22" t="s">
        <v>99</v>
      </c>
      <c r="G32" s="5" t="s">
        <v>6</v>
      </c>
      <c r="H32" s="3">
        <v>10</v>
      </c>
      <c r="I32" s="3">
        <v>10</v>
      </c>
      <c r="J32" s="39"/>
      <c r="K32" s="7">
        <f t="shared" si="0"/>
        <v>0</v>
      </c>
    </row>
    <row r="33" spans="1:11" ht="38.25" x14ac:dyDescent="0.25">
      <c r="A33" s="20" t="s">
        <v>61</v>
      </c>
      <c r="B33" s="8" t="s">
        <v>116</v>
      </c>
      <c r="C33" s="8" t="s">
        <v>119</v>
      </c>
      <c r="D33" s="32" t="s">
        <v>145</v>
      </c>
      <c r="E33" s="22" t="s">
        <v>99</v>
      </c>
      <c r="F33" s="22" t="s">
        <v>99</v>
      </c>
      <c r="G33" s="5" t="s">
        <v>6</v>
      </c>
      <c r="H33" s="3">
        <v>20</v>
      </c>
      <c r="I33" s="3">
        <v>20</v>
      </c>
      <c r="J33" s="39"/>
      <c r="K33" s="7">
        <f t="shared" si="0"/>
        <v>0</v>
      </c>
    </row>
    <row r="34" spans="1:11" ht="38.25" x14ac:dyDescent="0.25">
      <c r="A34" s="20" t="s">
        <v>62</v>
      </c>
      <c r="B34" s="8" t="s">
        <v>115</v>
      </c>
      <c r="C34" s="8" t="s">
        <v>119</v>
      </c>
      <c r="D34" s="31" t="s">
        <v>99</v>
      </c>
      <c r="E34" s="23" t="s">
        <v>99</v>
      </c>
      <c r="F34" s="23" t="s">
        <v>99</v>
      </c>
      <c r="G34" s="5" t="s">
        <v>6</v>
      </c>
      <c r="H34" s="3">
        <v>10</v>
      </c>
      <c r="I34" s="3">
        <v>10</v>
      </c>
      <c r="J34" s="39"/>
      <c r="K34" s="7">
        <f t="shared" si="0"/>
        <v>0</v>
      </c>
    </row>
    <row r="35" spans="1:11" ht="38.25" x14ac:dyDescent="0.25">
      <c r="A35" s="20" t="s">
        <v>63</v>
      </c>
      <c r="B35" s="8" t="s">
        <v>146</v>
      </c>
      <c r="C35" s="8" t="s">
        <v>147</v>
      </c>
      <c r="D35" s="32" t="s">
        <v>100</v>
      </c>
      <c r="E35" s="32" t="s">
        <v>100</v>
      </c>
      <c r="F35" s="32" t="s">
        <v>100</v>
      </c>
      <c r="G35" s="5" t="s">
        <v>6</v>
      </c>
      <c r="H35" s="3">
        <v>5</v>
      </c>
      <c r="I35" s="3">
        <v>5</v>
      </c>
      <c r="J35" s="39"/>
      <c r="K35" s="7">
        <f t="shared" si="0"/>
        <v>0</v>
      </c>
    </row>
    <row r="36" spans="1:11" ht="38.25" x14ac:dyDescent="0.25">
      <c r="A36" s="20" t="s">
        <v>64</v>
      </c>
      <c r="B36" s="8" t="s">
        <v>149</v>
      </c>
      <c r="C36" s="8" t="s">
        <v>137</v>
      </c>
      <c r="D36" s="32" t="s">
        <v>99</v>
      </c>
      <c r="E36" s="22" t="s">
        <v>99</v>
      </c>
      <c r="F36" s="22" t="s">
        <v>99</v>
      </c>
      <c r="G36" s="5" t="s">
        <v>6</v>
      </c>
      <c r="H36" s="3">
        <v>5</v>
      </c>
      <c r="I36" s="3">
        <v>5</v>
      </c>
      <c r="J36" s="39"/>
      <c r="K36" s="7">
        <f t="shared" si="0"/>
        <v>0</v>
      </c>
    </row>
    <row r="37" spans="1:11" ht="26.25" x14ac:dyDescent="0.25">
      <c r="A37" s="20" t="s">
        <v>65</v>
      </c>
      <c r="B37" s="4" t="s">
        <v>67</v>
      </c>
      <c r="C37" s="8" t="s">
        <v>138</v>
      </c>
      <c r="D37" s="32" t="s">
        <v>99</v>
      </c>
      <c r="E37" s="22" t="s">
        <v>99</v>
      </c>
      <c r="F37" s="22" t="s">
        <v>99</v>
      </c>
      <c r="G37" s="5" t="s">
        <v>6</v>
      </c>
      <c r="H37" s="3">
        <v>10</v>
      </c>
      <c r="I37" s="3">
        <v>10</v>
      </c>
      <c r="J37" s="39"/>
      <c r="K37" s="7">
        <f t="shared" si="0"/>
        <v>0</v>
      </c>
    </row>
    <row r="38" spans="1:11" ht="38.25" x14ac:dyDescent="0.25">
      <c r="A38" s="20" t="s">
        <v>66</v>
      </c>
      <c r="B38" s="8" t="s">
        <v>69</v>
      </c>
      <c r="C38" s="8" t="s">
        <v>138</v>
      </c>
      <c r="D38" s="32" t="s">
        <v>99</v>
      </c>
      <c r="E38" s="22" t="s">
        <v>99</v>
      </c>
      <c r="F38" s="22" t="s">
        <v>99</v>
      </c>
      <c r="G38" s="5" t="s">
        <v>6</v>
      </c>
      <c r="H38" s="3">
        <v>10</v>
      </c>
      <c r="I38" s="3">
        <v>10</v>
      </c>
      <c r="J38" s="39"/>
      <c r="K38" s="7">
        <f t="shared" si="0"/>
        <v>0</v>
      </c>
    </row>
    <row r="39" spans="1:11" ht="25.5" x14ac:dyDescent="0.25">
      <c r="A39" s="20" t="s">
        <v>68</v>
      </c>
      <c r="B39" s="8" t="s">
        <v>144</v>
      </c>
      <c r="C39" s="8" t="s">
        <v>138</v>
      </c>
      <c r="D39" s="32" t="s">
        <v>99</v>
      </c>
      <c r="E39" s="22" t="s">
        <v>99</v>
      </c>
      <c r="F39" s="22" t="s">
        <v>99</v>
      </c>
      <c r="G39" s="5" t="s">
        <v>6</v>
      </c>
      <c r="H39" s="3">
        <v>40</v>
      </c>
      <c r="I39" s="3">
        <v>40</v>
      </c>
      <c r="J39" s="39"/>
      <c r="K39" s="7">
        <f t="shared" si="0"/>
        <v>0</v>
      </c>
    </row>
    <row r="40" spans="1:11" ht="25.5" x14ac:dyDescent="0.25">
      <c r="A40" s="20" t="s">
        <v>70</v>
      </c>
      <c r="B40" s="8" t="s">
        <v>72</v>
      </c>
      <c r="C40" s="8" t="s">
        <v>138</v>
      </c>
      <c r="D40" s="32" t="s">
        <v>99</v>
      </c>
      <c r="E40" s="22" t="s">
        <v>99</v>
      </c>
      <c r="F40" s="22" t="s">
        <v>99</v>
      </c>
      <c r="G40" s="5" t="s">
        <v>6</v>
      </c>
      <c r="H40" s="3">
        <v>10</v>
      </c>
      <c r="I40" s="3">
        <v>10</v>
      </c>
      <c r="J40" s="39"/>
      <c r="K40" s="7">
        <f t="shared" si="0"/>
        <v>0</v>
      </c>
    </row>
    <row r="41" spans="1:11" ht="26.25" x14ac:dyDescent="0.25">
      <c r="A41" s="20" t="s">
        <v>71</v>
      </c>
      <c r="B41" s="24" t="s">
        <v>74</v>
      </c>
      <c r="C41" s="33" t="s">
        <v>111</v>
      </c>
      <c r="D41" s="22" t="s">
        <v>99</v>
      </c>
      <c r="E41" s="22" t="s">
        <v>99</v>
      </c>
      <c r="F41" s="22" t="s">
        <v>99</v>
      </c>
      <c r="G41" s="5" t="s">
        <v>6</v>
      </c>
      <c r="H41" s="3">
        <v>110</v>
      </c>
      <c r="I41" s="3">
        <v>110</v>
      </c>
      <c r="J41" s="39"/>
      <c r="K41" s="7">
        <f t="shared" si="0"/>
        <v>0</v>
      </c>
    </row>
    <row r="42" spans="1:11" ht="26.25" x14ac:dyDescent="0.25">
      <c r="A42" s="20" t="s">
        <v>73</v>
      </c>
      <c r="B42" s="24" t="s">
        <v>76</v>
      </c>
      <c r="C42" s="33" t="s">
        <v>114</v>
      </c>
      <c r="D42" s="22" t="s">
        <v>99</v>
      </c>
      <c r="E42" s="22" t="s">
        <v>99</v>
      </c>
      <c r="F42" s="22" t="s">
        <v>99</v>
      </c>
      <c r="G42" s="5" t="s">
        <v>6</v>
      </c>
      <c r="H42" s="3">
        <v>5</v>
      </c>
      <c r="I42" s="3">
        <v>5</v>
      </c>
      <c r="J42" s="39"/>
      <c r="K42" s="7">
        <f t="shared" si="0"/>
        <v>0</v>
      </c>
    </row>
    <row r="43" spans="1:11" ht="26.25" x14ac:dyDescent="0.25">
      <c r="A43" s="20" t="s">
        <v>75</v>
      </c>
      <c r="B43" s="24" t="s">
        <v>150</v>
      </c>
      <c r="C43" s="33" t="s">
        <v>139</v>
      </c>
      <c r="D43" s="22" t="s">
        <v>99</v>
      </c>
      <c r="E43" s="22" t="s">
        <v>99</v>
      </c>
      <c r="F43" s="22" t="s">
        <v>99</v>
      </c>
      <c r="G43" s="5" t="s">
        <v>6</v>
      </c>
      <c r="H43" s="3">
        <v>5</v>
      </c>
      <c r="I43" s="3">
        <v>5</v>
      </c>
      <c r="J43" s="39"/>
      <c r="K43" s="7">
        <f t="shared" si="0"/>
        <v>0</v>
      </c>
    </row>
    <row r="44" spans="1:11" ht="39" x14ac:dyDescent="0.25">
      <c r="A44" s="20" t="s">
        <v>77</v>
      </c>
      <c r="B44" s="4" t="s">
        <v>109</v>
      </c>
      <c r="C44" s="8" t="s">
        <v>140</v>
      </c>
      <c r="D44" s="32" t="s">
        <v>100</v>
      </c>
      <c r="E44" s="32" t="s">
        <v>100</v>
      </c>
      <c r="F44" s="22" t="s">
        <v>99</v>
      </c>
      <c r="G44" s="5" t="s">
        <v>6</v>
      </c>
      <c r="H44" s="3">
        <v>100</v>
      </c>
      <c r="I44" s="3">
        <v>100</v>
      </c>
      <c r="J44" s="39"/>
      <c r="K44" s="7">
        <f t="shared" si="0"/>
        <v>0</v>
      </c>
    </row>
    <row r="45" spans="1:11" ht="26.25" x14ac:dyDescent="0.25">
      <c r="A45" s="20" t="s">
        <v>78</v>
      </c>
      <c r="B45" s="4" t="s">
        <v>81</v>
      </c>
      <c r="C45" s="8" t="s">
        <v>141</v>
      </c>
      <c r="D45" s="32" t="s">
        <v>100</v>
      </c>
      <c r="E45" s="32" t="s">
        <v>100</v>
      </c>
      <c r="F45" s="22" t="s">
        <v>99</v>
      </c>
      <c r="G45" s="5" t="s">
        <v>6</v>
      </c>
      <c r="H45" s="3">
        <v>10</v>
      </c>
      <c r="I45" s="3">
        <v>10</v>
      </c>
      <c r="J45" s="39"/>
      <c r="K45" s="7">
        <f t="shared" si="0"/>
        <v>0</v>
      </c>
    </row>
    <row r="46" spans="1:11" ht="26.25" x14ac:dyDescent="0.25">
      <c r="A46" s="20" t="s">
        <v>79</v>
      </c>
      <c r="B46" s="4" t="s">
        <v>83</v>
      </c>
      <c r="C46" s="26" t="s">
        <v>110</v>
      </c>
      <c r="D46" s="32" t="s">
        <v>99</v>
      </c>
      <c r="E46" s="22" t="s">
        <v>99</v>
      </c>
      <c r="F46" s="22" t="s">
        <v>99</v>
      </c>
      <c r="G46" s="5" t="s">
        <v>6</v>
      </c>
      <c r="H46" s="3">
        <v>5</v>
      </c>
      <c r="I46" s="3">
        <v>5</v>
      </c>
      <c r="J46" s="39"/>
      <c r="K46" s="7">
        <f t="shared" si="0"/>
        <v>0</v>
      </c>
    </row>
    <row r="47" spans="1:11" ht="26.25" x14ac:dyDescent="0.25">
      <c r="A47" s="20" t="s">
        <v>80</v>
      </c>
      <c r="B47" s="4" t="s">
        <v>85</v>
      </c>
      <c r="C47" s="8" t="s">
        <v>142</v>
      </c>
      <c r="D47" s="32" t="s">
        <v>99</v>
      </c>
      <c r="E47" s="22" t="s">
        <v>99</v>
      </c>
      <c r="F47" s="22" t="s">
        <v>99</v>
      </c>
      <c r="G47" s="5" t="s">
        <v>6</v>
      </c>
      <c r="H47" s="3">
        <v>10</v>
      </c>
      <c r="I47" s="3">
        <v>10</v>
      </c>
      <c r="J47" s="39"/>
      <c r="K47" s="7">
        <f t="shared" si="0"/>
        <v>0</v>
      </c>
    </row>
    <row r="48" spans="1:11" ht="26.25" x14ac:dyDescent="0.25">
      <c r="A48" s="20" t="s">
        <v>82</v>
      </c>
      <c r="B48" s="4" t="s">
        <v>87</v>
      </c>
      <c r="C48" s="8" t="s">
        <v>88</v>
      </c>
      <c r="D48" s="32" t="s">
        <v>99</v>
      </c>
      <c r="E48" s="22" t="s">
        <v>99</v>
      </c>
      <c r="F48" s="22" t="s">
        <v>99</v>
      </c>
      <c r="G48" s="5" t="s">
        <v>6</v>
      </c>
      <c r="H48" s="3">
        <v>5</v>
      </c>
      <c r="I48" s="3">
        <v>5</v>
      </c>
      <c r="J48" s="39"/>
      <c r="K48" s="7">
        <f t="shared" si="0"/>
        <v>0</v>
      </c>
    </row>
    <row r="49" spans="1:11" s="44" customFormat="1" ht="26.25" x14ac:dyDescent="0.25">
      <c r="A49" s="20" t="s">
        <v>84</v>
      </c>
      <c r="B49" s="4" t="s">
        <v>89</v>
      </c>
      <c r="C49" s="8" t="s">
        <v>90</v>
      </c>
      <c r="D49" s="40" t="s">
        <v>100</v>
      </c>
      <c r="E49" s="40" t="s">
        <v>100</v>
      </c>
      <c r="F49" s="40" t="s">
        <v>100</v>
      </c>
      <c r="G49" s="5" t="s">
        <v>6</v>
      </c>
      <c r="H49" s="3">
        <v>50</v>
      </c>
      <c r="I49" s="3">
        <v>50</v>
      </c>
      <c r="J49" s="39"/>
      <c r="K49" s="7">
        <f t="shared" si="0"/>
        <v>0</v>
      </c>
    </row>
    <row r="50" spans="1:11" s="45" customFormat="1" ht="73.5" customHeight="1" x14ac:dyDescent="0.25">
      <c r="A50" s="20" t="s">
        <v>86</v>
      </c>
      <c r="B50" s="8" t="s">
        <v>148</v>
      </c>
      <c r="C50" s="8" t="s">
        <v>143</v>
      </c>
      <c r="D50" s="32" t="s">
        <v>99</v>
      </c>
      <c r="E50" s="22" t="s">
        <v>99</v>
      </c>
      <c r="F50" s="22" t="s">
        <v>99</v>
      </c>
      <c r="G50" s="5" t="s">
        <v>6</v>
      </c>
      <c r="H50" s="5">
        <v>15</v>
      </c>
      <c r="I50" s="5">
        <v>15</v>
      </c>
      <c r="J50" s="22"/>
      <c r="K50" s="7">
        <f t="shared" si="0"/>
        <v>0</v>
      </c>
    </row>
    <row r="51" spans="1:11" x14ac:dyDescent="0.25">
      <c r="A51" s="18"/>
      <c r="C51" s="42"/>
      <c r="D51" s="42"/>
      <c r="E51" s="42"/>
      <c r="F51" s="49" t="s">
        <v>103</v>
      </c>
      <c r="G51" s="47"/>
      <c r="H51" s="47"/>
      <c r="I51" s="47"/>
      <c r="J51" s="47"/>
      <c r="K51" s="21">
        <f>SUM(K4:K50)</f>
        <v>0</v>
      </c>
    </row>
    <row r="52" spans="1:11" x14ac:dyDescent="0.25">
      <c r="B52" s="1"/>
      <c r="C52" s="1"/>
      <c r="D52" s="1"/>
      <c r="E52" s="1"/>
      <c r="F52" s="50" t="s">
        <v>105</v>
      </c>
      <c r="G52" s="51"/>
      <c r="H52" s="51"/>
      <c r="I52" s="51"/>
      <c r="J52" s="51"/>
      <c r="K52" s="7">
        <f>K51*0.3</f>
        <v>0</v>
      </c>
    </row>
    <row r="53" spans="1:11" x14ac:dyDescent="0.25">
      <c r="B53" s="1"/>
      <c r="C53" s="1"/>
      <c r="D53" s="1"/>
      <c r="E53" s="1"/>
      <c r="F53" s="46" t="s">
        <v>103</v>
      </c>
      <c r="G53" s="47"/>
      <c r="H53" s="47"/>
      <c r="I53" s="47"/>
      <c r="J53" s="47"/>
      <c r="K53" s="43">
        <f>K51+K52</f>
        <v>0</v>
      </c>
    </row>
    <row r="54" spans="1:11" x14ac:dyDescent="0.25">
      <c r="B54" s="1"/>
      <c r="C54" s="1"/>
      <c r="D54" s="1"/>
      <c r="E54" s="1"/>
      <c r="F54" s="46" t="s">
        <v>104</v>
      </c>
      <c r="G54" s="47"/>
      <c r="H54" s="47"/>
      <c r="I54" s="47"/>
      <c r="J54" s="47"/>
      <c r="K54" s="43">
        <f>K53*1.22</f>
        <v>0</v>
      </c>
    </row>
    <row r="55" spans="1:11" x14ac:dyDescent="0.25">
      <c r="J55" s="41"/>
    </row>
    <row r="56" spans="1:11" x14ac:dyDescent="0.25">
      <c r="B56" s="48" t="s">
        <v>107</v>
      </c>
      <c r="C56" s="48"/>
    </row>
    <row r="57" spans="1:11" x14ac:dyDescent="0.25">
      <c r="B57" s="48"/>
      <c r="C57" s="48"/>
    </row>
    <row r="58" spans="1:11" ht="29.25" customHeight="1" x14ac:dyDescent="0.25">
      <c r="B58" s="48"/>
      <c r="C58" s="48"/>
    </row>
  </sheetData>
  <mergeCells count="5">
    <mergeCell ref="F54:J54"/>
    <mergeCell ref="B56:C58"/>
    <mergeCell ref="F51:J51"/>
    <mergeCell ref="F52:J52"/>
    <mergeCell ref="F53:J53"/>
  </mergeCells>
  <phoneticPr fontId="7" type="noConversion"/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cp:lastPrinted>2026-02-16T09:21:01Z</cp:lastPrinted>
  <dcterms:created xsi:type="dcterms:W3CDTF">2023-04-17T07:52:14Z</dcterms:created>
  <dcterms:modified xsi:type="dcterms:W3CDTF">2026-03-11T12:30:37Z</dcterms:modified>
</cp:coreProperties>
</file>